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sis/Gedeelde documenten/01. Uitnodiging tot Inschrijving/"/>
    </mc:Choice>
  </mc:AlternateContent>
  <xr:revisionPtr revIDLastSave="207" documentId="11_5D3D71CD156ED08BFCC636F8B60D6BEBF68406CF" xr6:coauthVersionLast="47" xr6:coauthVersionMax="47" xr10:uidLastSave="{50593A07-7043-4335-A0D4-3885C5C4C41B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" l="1"/>
  <c r="E41" i="2"/>
  <c r="E39" i="2"/>
  <c r="E38" i="2"/>
  <c r="E28" i="2"/>
  <c r="E33" i="2"/>
  <c r="E32" i="2"/>
  <c r="E34" i="2" s="1"/>
  <c r="E26" i="2"/>
  <c r="E27" i="2"/>
  <c r="E25" i="2"/>
  <c r="E20" i="2"/>
  <c r="E19" i="2"/>
  <c r="E13" i="2"/>
  <c r="E21" i="2" l="1"/>
</calcChain>
</file>

<file path=xl/sharedStrings.xml><?xml version="1.0" encoding="utf-8"?>
<sst xmlns="http://schemas.openxmlformats.org/spreadsheetml/2006/main" count="55" uniqueCount="42">
  <si>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</si>
  <si>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</si>
  <si>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</si>
  <si>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</si>
  <si>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</si>
  <si>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</si>
  <si>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</si>
  <si>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</si>
  <si>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</si>
  <si>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</si>
  <si>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Prijswens 1</t>
  </si>
  <si>
    <t>Huur</t>
  </si>
  <si>
    <t>Aantal</t>
  </si>
  <si>
    <t>Medewerkers</t>
  </si>
  <si>
    <t>Studenten</t>
  </si>
  <si>
    <t xml:space="preserve">Subtotaal </t>
  </si>
  <si>
    <t>Component</t>
  </si>
  <si>
    <t>Eenmalige kosten</t>
  </si>
  <si>
    <t>Implementatie</t>
  </si>
  <si>
    <t>Oplevering</t>
  </si>
  <si>
    <t>Training en opleiding</t>
  </si>
  <si>
    <t>Kosten per jaar</t>
  </si>
  <si>
    <t>Beheer</t>
  </si>
  <si>
    <t>Onderhoud</t>
  </si>
  <si>
    <t>Overige kosten</t>
  </si>
  <si>
    <t>Totaalprijs</t>
  </si>
  <si>
    <t>(*) Het uurtarief betreft een all-in prijs en is inclusief reis- verblijf, overige kosten en toeslagen.</t>
  </si>
  <si>
    <t>Levering studentinformatiesysteem</t>
  </si>
  <si>
    <t>Jaarlijkse kosten</t>
  </si>
  <si>
    <t>Inzet op afroep</t>
  </si>
  <si>
    <t>Functie</t>
  </si>
  <si>
    <t>Uurtarief</t>
  </si>
  <si>
    <t>&lt;OPTIONEEL IN TE VULLEN DOOR INSCHRIJVER)</t>
  </si>
  <si>
    <t>Senior consultant</t>
  </si>
  <si>
    <t>Alle eenmalige kosten</t>
  </si>
  <si>
    <t>Beheer, onderhoud en support en ondersteuning</t>
  </si>
  <si>
    <t>Support en ondersteuning</t>
  </si>
  <si>
    <t>Licentiekosten per licentie per maand</t>
  </si>
  <si>
    <t>Licentiekosten per jaar</t>
  </si>
  <si>
    <t>Kosten per maand</t>
  </si>
  <si>
    <t>Totaalprijs per jaar</t>
  </si>
  <si>
    <t>Migratie en dataconversie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</si>
</sst>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Border="1" applyAlignment="1" applyProtection="1">
      <alignment horizontal="center"/>
    </xf>
    <xf numFmtId="44" fontId="8" fillId="0" borderId="1" xfId="1" applyFont="1" applyBorder="1" applyAlignment="1" applyProtection="1">
      <alignment horizontal="center"/>
    </xf>
    <xf numFmtId="44" fontId="8" fillId="0" borderId="3" xfId="1" applyFont="1" applyBorder="1" applyAlignment="1" applyProtection="1">
      <alignment horizontal="center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9" fillId="3" borderId="2" xfId="0" applyFont="1" applyFill="1" applyBorder="1" applyAlignment="1" applyProtection="1">
      <alignment horizontal="left"/>
      <protection locked="0"/>
    </xf>
    <xf numFmtId="0" fontId="9" fillId="3" borderId="4" xfId="0" applyFont="1" applyFill="1" applyBorder="1" applyAlignment="1" applyProtection="1">
      <alignment horizontal="left"/>
      <protection locked="0"/>
    </xf>
    <xf numFmtId="0" fontId="9" fillId="3" borderId="3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</xf>
    <xf numFmtId="0" fontId="0" fillId="0" borderId="0" xfId="0" applyProtection="1"/>
    <xf numFmtId="0" fontId="11" fillId="2" borderId="1" xfId="0" applyFont="1" applyFill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8" fillId="2" borderId="2" xfId="0" applyFont="1" applyFill="1" applyBorder="1" applyAlignment="1" applyProtection="1">
      <alignment horizontal="left"/>
    </xf>
    <xf numFmtId="0" fontId="8" fillId="2" borderId="3" xfId="0" applyFont="1" applyFill="1" applyBorder="1" applyAlignment="1" applyProtection="1">
      <alignment horizontal="left"/>
    </xf>
    <xf numFmtId="0" fontId="8" fillId="2" borderId="4" xfId="0" applyFont="1" applyFill="1" applyBorder="1" applyAlignment="1" applyProtection="1">
      <alignment horizontal="left"/>
    </xf>
    <xf numFmtId="0" fontId="8" fillId="2" borderId="1" xfId="0" applyFont="1" applyFill="1" applyBorder="1" applyAlignment="1" applyProtection="1">
      <alignment horizontal="center"/>
    </xf>
    <xf numFmtId="0" fontId="9" fillId="0" borderId="2" xfId="0" applyFont="1" applyBorder="1" applyAlignment="1" applyProtection="1">
      <alignment horizontal="left"/>
    </xf>
    <xf numFmtId="0" fontId="9" fillId="0" borderId="3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left"/>
    </xf>
    <xf numFmtId="0" fontId="9" fillId="0" borderId="2" xfId="0" applyFont="1" applyBorder="1" applyAlignment="1" applyProtection="1">
      <alignment horizontal="left"/>
    </xf>
    <xf numFmtId="0" fontId="9" fillId="0" borderId="3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right"/>
    </xf>
    <xf numFmtId="0" fontId="8" fillId="2" borderId="1" xfId="0" applyFont="1" applyFill="1" applyBorder="1" applyProtection="1"/>
    <xf numFmtId="0" fontId="9" fillId="0" borderId="1" xfId="0" applyFont="1" applyBorder="1" applyProtection="1"/>
    <xf numFmtId="3" fontId="10" fillId="0" borderId="1" xfId="0" applyNumberFormat="1" applyFont="1" applyBorder="1" applyAlignment="1" applyProtection="1">
      <alignment horizontal="center" vertical="top"/>
    </xf>
    <xf numFmtId="0" fontId="8" fillId="2" borderId="2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</xf>
    <xf numFmtId="0" fontId="9" fillId="0" borderId="0" xfId="0" applyFont="1" applyProtection="1"/>
    <xf numFmtId="0" fontId="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164" fontId="8" fillId="0" borderId="0" xfId="0" applyNumberFormat="1" applyFont="1" applyAlignment="1" applyProtection="1">
      <alignment horizontal="center"/>
    </xf>
    <xf numFmtId="0" fontId="8" fillId="0" borderId="5" xfId="0" applyFont="1" applyBorder="1" applyAlignment="1" applyProtection="1">
      <alignment horizontal="right"/>
    </xf>
    <xf numFmtId="3" fontId="8" fillId="0" borderId="0" xfId="0" applyNumberFormat="1" applyFont="1" applyAlignment="1" applyProtection="1">
      <alignment horizontal="center"/>
    </xf>
    <xf numFmtId="0" fontId="9" fillId="0" borderId="2" xfId="0" applyFont="1" applyBorder="1" applyAlignment="1" applyProtection="1">
      <alignment horizontal="left" wrapText="1"/>
    </xf>
    <xf numFmtId="0" fontId="9" fillId="0" borderId="3" xfId="0" applyFont="1" applyBorder="1" applyAlignment="1" applyProtection="1">
      <alignment horizontal="left" wrapText="1"/>
    </xf>
    <xf numFmtId="0" fontId="9" fillId="0" borderId="4" xfId="0" applyFont="1" applyBorder="1" applyAlignment="1" applyProtection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15" zoomScaleNormal="115" zoomScalePageLayoutView="85" workbookViewId="0">
      <selection activeCell="A13" sqref="A13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11" t="s">
        <v>6</v>
      </c>
    </row>
    <row r="9" spans="1:1" s="2" customFormat="1" x14ac:dyDescent="0.25">
      <c r="A9" s="12" t="s">
        <v>8</v>
      </c>
    </row>
    <row r="10" spans="1:1" x14ac:dyDescent="0.25">
      <c r="A10" s="12" t="s">
        <v>9</v>
      </c>
    </row>
  </sheetData>
  <sheetProtection algorithmName="SHA-512" hashValue="+6QMT+8TTmVoxY6Gnd8Kdsd0fhBOW3bYq+cILuStNk/vywIZKEr2IVhjaPFM38xFFeTPFtewRqtPz2OYlKH1/A==" saltValue="78bagzku7v52aVMGMylB4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BB426-F1C6-47D4-901D-DA3FDCE6C9F2}">
  <dimension ref="A1:E45"/>
  <sheetViews>
    <sheetView showGridLines="0" zoomScaleNormal="100" workbookViewId="0">
      <selection activeCell="J20" sqref="J20"/>
    </sheetView>
  </sheetViews>
  <sheetFormatPr defaultColWidth="11.42578125" defaultRowHeight="15" x14ac:dyDescent="0.25"/>
  <cols>
    <col min="1" max="1" width="1.42578125" style="19" customWidth="1"/>
    <col min="2" max="3" width="20.7109375" style="19" customWidth="1"/>
    <col min="4" max="4" width="31.28515625" style="19" bestFit="1" customWidth="1"/>
    <col min="5" max="5" width="25" style="19" bestFit="1" customWidth="1"/>
    <col min="6" max="16384" width="11.42578125" style="19"/>
  </cols>
  <sheetData>
    <row r="1" spans="2:5" ht="21" x14ac:dyDescent="0.35">
      <c r="B1" s="16" t="s">
        <v>10</v>
      </c>
      <c r="C1" s="17"/>
      <c r="D1" s="17"/>
      <c r="E1" s="18"/>
    </row>
    <row r="3" spans="2:5" x14ac:dyDescent="0.25">
      <c r="B3" s="20" t="s">
        <v>17</v>
      </c>
      <c r="C3" s="20"/>
      <c r="D3" s="20"/>
      <c r="E3" s="20"/>
    </row>
    <row r="5" spans="2:5" ht="15.75" x14ac:dyDescent="0.25">
      <c r="B5" s="21" t="s">
        <v>34</v>
      </c>
      <c r="C5" s="22"/>
      <c r="D5" s="22"/>
      <c r="E5" s="23"/>
    </row>
    <row r="6" spans="2:5" x14ac:dyDescent="0.25">
      <c r="B6" s="24" t="s">
        <v>16</v>
      </c>
      <c r="C6" s="25"/>
      <c r="D6" s="26"/>
      <c r="E6" s="27" t="s">
        <v>17</v>
      </c>
    </row>
    <row r="7" spans="2:5" x14ac:dyDescent="0.25">
      <c r="B7" s="28" t="s">
        <v>18</v>
      </c>
      <c r="C7" s="29"/>
      <c r="D7" s="30"/>
      <c r="E7" s="7">
        <v>0</v>
      </c>
    </row>
    <row r="8" spans="2:5" x14ac:dyDescent="0.25">
      <c r="B8" s="28" t="s">
        <v>41</v>
      </c>
      <c r="C8" s="29"/>
      <c r="D8" s="30"/>
      <c r="E8" s="7">
        <v>0</v>
      </c>
    </row>
    <row r="9" spans="2:5" x14ac:dyDescent="0.25">
      <c r="B9" s="28" t="s">
        <v>19</v>
      </c>
      <c r="C9" s="29"/>
      <c r="D9" s="30"/>
      <c r="E9" s="7">
        <v>0</v>
      </c>
    </row>
    <row r="10" spans="2:5" x14ac:dyDescent="0.25">
      <c r="B10" s="31" t="s">
        <v>20</v>
      </c>
      <c r="C10" s="32"/>
      <c r="D10" s="33"/>
      <c r="E10" s="7">
        <v>0</v>
      </c>
    </row>
    <row r="11" spans="2:5" x14ac:dyDescent="0.25">
      <c r="B11" s="13" t="s">
        <v>32</v>
      </c>
      <c r="C11" s="15"/>
      <c r="D11" s="14"/>
      <c r="E11" s="7">
        <v>0</v>
      </c>
    </row>
    <row r="12" spans="2:5" x14ac:dyDescent="0.25">
      <c r="B12" s="13" t="s">
        <v>32</v>
      </c>
      <c r="C12" s="15"/>
      <c r="D12" s="14"/>
      <c r="E12" s="7">
        <v>0</v>
      </c>
    </row>
    <row r="13" spans="2:5" x14ac:dyDescent="0.25">
      <c r="B13" s="34" t="s">
        <v>15</v>
      </c>
      <c r="C13" s="34"/>
      <c r="D13" s="34"/>
      <c r="E13" s="9">
        <f>SUM(E7:E12)</f>
        <v>0</v>
      </c>
    </row>
    <row r="15" spans="2:5" x14ac:dyDescent="0.25">
      <c r="B15" s="20" t="s">
        <v>28</v>
      </c>
      <c r="C15" s="20"/>
      <c r="D15" s="20"/>
      <c r="E15" s="20"/>
    </row>
    <row r="17" spans="2:5" ht="15.75" x14ac:dyDescent="0.25">
      <c r="B17" s="21" t="s">
        <v>27</v>
      </c>
      <c r="C17" s="22"/>
      <c r="D17" s="22"/>
      <c r="E17" s="23"/>
    </row>
    <row r="18" spans="2:5" x14ac:dyDescent="0.25">
      <c r="B18" s="35" t="s">
        <v>11</v>
      </c>
      <c r="C18" s="27" t="s">
        <v>12</v>
      </c>
      <c r="D18" s="27" t="s">
        <v>37</v>
      </c>
      <c r="E18" s="27" t="s">
        <v>38</v>
      </c>
    </row>
    <row r="19" spans="2:5" x14ac:dyDescent="0.25">
      <c r="B19" s="36" t="s">
        <v>13</v>
      </c>
      <c r="C19" s="37">
        <v>150</v>
      </c>
      <c r="D19" s="7">
        <v>0</v>
      </c>
      <c r="E19" s="8">
        <f>C19*D19</f>
        <v>0</v>
      </c>
    </row>
    <row r="20" spans="2:5" x14ac:dyDescent="0.25">
      <c r="B20" s="36" t="s">
        <v>14</v>
      </c>
      <c r="C20" s="37">
        <v>1682</v>
      </c>
      <c r="D20" s="7">
        <v>0</v>
      </c>
      <c r="E20" s="8">
        <f>C20*D20</f>
        <v>0</v>
      </c>
    </row>
    <row r="21" spans="2:5" x14ac:dyDescent="0.25">
      <c r="B21" s="34" t="s">
        <v>15</v>
      </c>
      <c r="C21" s="34"/>
      <c r="D21" s="34"/>
      <c r="E21" s="9">
        <f>SUM(E19:E20)</f>
        <v>0</v>
      </c>
    </row>
    <row r="23" spans="2:5" ht="15.75" x14ac:dyDescent="0.25">
      <c r="B23" s="21" t="s">
        <v>35</v>
      </c>
      <c r="C23" s="22"/>
      <c r="D23" s="22"/>
      <c r="E23" s="23"/>
    </row>
    <row r="24" spans="2:5" x14ac:dyDescent="0.25">
      <c r="B24" s="38" t="s">
        <v>16</v>
      </c>
      <c r="C24" s="39"/>
      <c r="D24" s="27" t="s">
        <v>39</v>
      </c>
      <c r="E24" s="27" t="s">
        <v>21</v>
      </c>
    </row>
    <row r="25" spans="2:5" x14ac:dyDescent="0.25">
      <c r="B25" s="28" t="s">
        <v>22</v>
      </c>
      <c r="C25" s="30"/>
      <c r="D25" s="7">
        <v>0</v>
      </c>
      <c r="E25" s="8">
        <f>D25*12</f>
        <v>0</v>
      </c>
    </row>
    <row r="26" spans="2:5" x14ac:dyDescent="0.25">
      <c r="B26" s="28" t="s">
        <v>23</v>
      </c>
      <c r="C26" s="30"/>
      <c r="D26" s="7">
        <v>0</v>
      </c>
      <c r="E26" s="8">
        <f>D26*12</f>
        <v>0</v>
      </c>
    </row>
    <row r="27" spans="2:5" x14ac:dyDescent="0.25">
      <c r="B27" s="28" t="s">
        <v>36</v>
      </c>
      <c r="C27" s="30"/>
      <c r="D27" s="7">
        <v>0</v>
      </c>
      <c r="E27" s="8">
        <f t="shared" ref="E27" si="0">D27*12</f>
        <v>0</v>
      </c>
    </row>
    <row r="28" spans="2:5" x14ac:dyDescent="0.25">
      <c r="B28" s="34" t="s">
        <v>15</v>
      </c>
      <c r="C28" s="34"/>
      <c r="D28" s="34"/>
      <c r="E28" s="9">
        <f>SUM(E25:E27)</f>
        <v>0</v>
      </c>
    </row>
    <row r="30" spans="2:5" ht="15.75" x14ac:dyDescent="0.25">
      <c r="B30" s="21" t="s">
        <v>24</v>
      </c>
      <c r="C30" s="22"/>
      <c r="D30" s="22"/>
      <c r="E30" s="23"/>
    </row>
    <row r="31" spans="2:5" x14ac:dyDescent="0.25">
      <c r="B31" s="38" t="s">
        <v>16</v>
      </c>
      <c r="C31" s="39"/>
      <c r="D31" s="27" t="s">
        <v>39</v>
      </c>
      <c r="E31" s="27" t="s">
        <v>21</v>
      </c>
    </row>
    <row r="32" spans="2:5" x14ac:dyDescent="0.25">
      <c r="B32" s="13" t="s">
        <v>32</v>
      </c>
      <c r="C32" s="14"/>
      <c r="D32" s="7">
        <v>0</v>
      </c>
      <c r="E32" s="8">
        <f>D32*12</f>
        <v>0</v>
      </c>
    </row>
    <row r="33" spans="1:5" x14ac:dyDescent="0.25">
      <c r="B33" s="13" t="s">
        <v>32</v>
      </c>
      <c r="C33" s="14"/>
      <c r="D33" s="7">
        <v>0</v>
      </c>
      <c r="E33" s="8">
        <f>D33*12</f>
        <v>0</v>
      </c>
    </row>
    <row r="34" spans="1:5" x14ac:dyDescent="0.25">
      <c r="B34" s="34" t="s">
        <v>15</v>
      </c>
      <c r="C34" s="34"/>
      <c r="D34" s="34"/>
      <c r="E34" s="9">
        <f>SUM(E32:E33)</f>
        <v>0</v>
      </c>
    </row>
    <row r="35" spans="1:5" x14ac:dyDescent="0.25">
      <c r="B35" s="40"/>
      <c r="C35" s="41"/>
      <c r="D35" s="42"/>
      <c r="E35" s="43"/>
    </row>
    <row r="36" spans="1:5" ht="15.75" x14ac:dyDescent="0.25">
      <c r="B36" s="21" t="s">
        <v>29</v>
      </c>
      <c r="C36" s="22"/>
      <c r="D36" s="22"/>
      <c r="E36" s="23"/>
    </row>
    <row r="37" spans="1:5" x14ac:dyDescent="0.25">
      <c r="B37" s="38" t="s">
        <v>30</v>
      </c>
      <c r="C37" s="39"/>
      <c r="D37" s="27" t="s">
        <v>31</v>
      </c>
      <c r="E37" s="27" t="s">
        <v>21</v>
      </c>
    </row>
    <row r="38" spans="1:5" x14ac:dyDescent="0.25">
      <c r="B38" s="28" t="s">
        <v>33</v>
      </c>
      <c r="C38" s="30"/>
      <c r="D38" s="7">
        <v>0</v>
      </c>
      <c r="E38" s="8">
        <f>D38*20</f>
        <v>0</v>
      </c>
    </row>
    <row r="39" spans="1:5" x14ac:dyDescent="0.25">
      <c r="B39" s="34" t="s">
        <v>15</v>
      </c>
      <c r="C39" s="34"/>
      <c r="D39" s="34"/>
      <c r="E39" s="9">
        <f>E38</f>
        <v>0</v>
      </c>
    </row>
    <row r="40" spans="1:5" x14ac:dyDescent="0.25">
      <c r="B40" s="42"/>
      <c r="C40" s="42"/>
      <c r="D40" s="44"/>
      <c r="E40" s="10"/>
    </row>
    <row r="41" spans="1:5" x14ac:dyDescent="0.25">
      <c r="B41" s="34" t="s">
        <v>40</v>
      </c>
      <c r="C41" s="34"/>
      <c r="D41" s="34"/>
      <c r="E41" s="9">
        <f>E21+E28+E34+E39</f>
        <v>0</v>
      </c>
    </row>
    <row r="42" spans="1:5" x14ac:dyDescent="0.25">
      <c r="B42" s="40"/>
      <c r="C42" s="45"/>
      <c r="D42" s="42"/>
      <c r="E42" s="10"/>
    </row>
    <row r="43" spans="1:5" x14ac:dyDescent="0.25">
      <c r="B43" s="34" t="s">
        <v>25</v>
      </c>
      <c r="C43" s="34"/>
      <c r="D43" s="34"/>
      <c r="E43" s="9">
        <f>E13+(E41*8)</f>
        <v>0</v>
      </c>
    </row>
    <row r="45" spans="1:5" x14ac:dyDescent="0.25">
      <c r="A45" s="40"/>
      <c r="B45" s="46" t="s">
        <v>26</v>
      </c>
      <c r="C45" s="47"/>
      <c r="D45" s="47"/>
      <c r="E45" s="48"/>
    </row>
  </sheetData>
  <sheetProtection algorithmName="SHA-512" hashValue="4H8U2yp8NPHqJ5FQ9KLeYkCHVmEwGfwJeJCoSp1/idgjJCVkGiEYBLtNVBH0nu7Sn8FWmXAV6vkQtBJbT9SDNg==" saltValue="SyOVvOItEPqklOItoBy16A==" spinCount="100000" sheet="1" objects="1" scenarios="1"/>
  <mergeCells count="31">
    <mergeCell ref="B1:E1"/>
    <mergeCell ref="B25:C25"/>
    <mergeCell ref="B9:D9"/>
    <mergeCell ref="B15:E15"/>
    <mergeCell ref="B3:E3"/>
    <mergeCell ref="B5:E5"/>
    <mergeCell ref="B6:D6"/>
    <mergeCell ref="B7:D7"/>
    <mergeCell ref="B8:D8"/>
    <mergeCell ref="B11:D11"/>
    <mergeCell ref="B12:D12"/>
    <mergeCell ref="B13:D13"/>
    <mergeCell ref="B21:D21"/>
    <mergeCell ref="B17:E17"/>
    <mergeCell ref="B23:E23"/>
    <mergeCell ref="B24:C24"/>
    <mergeCell ref="B45:E45"/>
    <mergeCell ref="B36:E36"/>
    <mergeCell ref="B26:C26"/>
    <mergeCell ref="B27:C27"/>
    <mergeCell ref="B28:D28"/>
    <mergeCell ref="B34:D34"/>
    <mergeCell ref="B39:D39"/>
    <mergeCell ref="B37:C37"/>
    <mergeCell ref="B33:C33"/>
    <mergeCell ref="B32:C32"/>
    <mergeCell ref="B38:C38"/>
    <mergeCell ref="B31:C31"/>
    <mergeCell ref="B30:E30"/>
    <mergeCell ref="B41:D41"/>
    <mergeCell ref="B43:D43"/>
  </mergeCells>
  <pageMargins left="0.75" right="0.75" top="1" bottom="1" header="0.5" footer="0.5"/>
  <pageSetup paperSize="9" scale="59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FD48B353447F47A31B706E1E11F8AC" ma:contentTypeVersion="3" ma:contentTypeDescription="Een nieuw document maken." ma:contentTypeScope="" ma:versionID="a15a44244fc9113ebe3d4b21fa2eb53e">
  <xsd:schema xmlns:xsd="http://www.w3.org/2001/XMLSchema" xmlns:xs="http://www.w3.org/2001/XMLSchema" xmlns:p="http://schemas.microsoft.com/office/2006/metadata/properties" xmlns:ns2="b1058f58-90e2-48ae-8766-ae3fecea079a" targetNamespace="http://schemas.microsoft.com/office/2006/metadata/properties" ma:root="true" ma:fieldsID="a7588662322ff11e47e3d589b44a7da9" ns2:_="">
    <xsd:import namespace="b1058f58-90e2-48ae-8766-ae3fecea0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58f58-90e2-48ae-8766-ae3fecea0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BB91983E-3EBC-4F9C-B14F-237E41E582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058f58-90e2-48ae-8766-ae3fecea07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2026-04-27T13:31:16Z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0x0101001CFD48B353447F47A31B706E1E11F8AC</vt:lpwstr>
  </property>
  <property fmtid="{D5CDD505-2E9C-101B-9397-08002B2CF9AE}" pid="9" name="MediaServiceImageTags">
    <vt:lpwstr/>
  </property>
</Properties>
</file>